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835" windowHeight="6990"/>
  </bookViews>
  <sheets>
    <sheet name="Kernassortiment" sheetId="1" r:id="rId1"/>
    <sheet name="Niet-kernassortiment" sheetId="2" r:id="rId2"/>
    <sheet name="Inschrijfsom" sheetId="3" r:id="rId3"/>
  </sheets>
  <calcPr calcId="145621"/>
</workbook>
</file>

<file path=xl/calcChain.xml><?xml version="1.0" encoding="utf-8"?>
<calcChain xmlns="http://schemas.openxmlformats.org/spreadsheetml/2006/main">
  <c r="D4" i="2" l="1"/>
  <c r="D17" i="2"/>
  <c r="F57" i="1" l="1"/>
  <c r="F71" i="1" s="1"/>
  <c r="D5" i="2" l="1"/>
  <c r="D6" i="2"/>
  <c r="D7" i="2"/>
  <c r="D8" i="2"/>
  <c r="D9" i="2"/>
  <c r="D10" i="2"/>
  <c r="D11" i="2"/>
  <c r="D12" i="2"/>
  <c r="D13" i="2"/>
  <c r="D14" i="2"/>
  <c r="D15" i="2"/>
  <c r="D16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F62" i="1" l="1"/>
  <c r="F30" i="1" l="1"/>
  <c r="F64" i="1" s="1"/>
  <c r="F54" i="1" l="1"/>
  <c r="F50" i="1"/>
  <c r="F46" i="1"/>
  <c r="F42" i="1"/>
  <c r="F38" i="1"/>
  <c r="F34" i="1"/>
  <c r="F26" i="1"/>
  <c r="F22" i="1"/>
  <c r="F18" i="1"/>
  <c r="F14" i="1"/>
  <c r="D34" i="2" l="1"/>
  <c r="B7" i="3" s="1"/>
  <c r="F70" i="1" l="1"/>
  <c r="F72" i="1" s="1"/>
  <c r="F69" i="1"/>
  <c r="F68" i="1"/>
  <c r="F67" i="1"/>
  <c r="F66" i="1"/>
  <c r="F60" i="1"/>
  <c r="F61" i="1"/>
  <c r="F63" i="1"/>
  <c r="F65" i="1"/>
  <c r="B5" i="3" l="1"/>
</calcChain>
</file>

<file path=xl/sharedStrings.xml><?xml version="1.0" encoding="utf-8"?>
<sst xmlns="http://schemas.openxmlformats.org/spreadsheetml/2006/main" count="136" uniqueCount="88">
  <si>
    <t>Stukprijs instelbare bureaustoel</t>
  </si>
  <si>
    <t>Fictieve afname</t>
  </si>
  <si>
    <t>Vaste kosten kernassortiment</t>
  </si>
  <si>
    <t>Beoordelingsprijs</t>
  </si>
  <si>
    <t>Stukprijs vergaderstoelen</t>
  </si>
  <si>
    <t>Totale beoordelingsprijs</t>
  </si>
  <si>
    <t>Naar waarheid ingevuld,</t>
  </si>
  <si>
    <t>Bedrijfsnaam:</t>
  </si>
  <si>
    <t>Naam:</t>
  </si>
  <si>
    <t>Functie:</t>
  </si>
  <si>
    <t>Handtekening:</t>
  </si>
  <si>
    <t>Datum:</t>
  </si>
  <si>
    <t>Aan alle bovengenoemde aantallen kunnen geen rechten worden ontleend.</t>
  </si>
  <si>
    <t>De tarieven zijn niet onderhevig aan wijzigingen bij afwijkende hoeveelheden ten opzichte van de indicatieve hoeveelheden.</t>
  </si>
  <si>
    <t>De ingediende prijzen dienen marktconform te zijn. Niet-marktconforme/manipulatieve aanbiedingen kunnen worden uitgesloten van verdere deelname aan de aanbestedingsprocedure.</t>
  </si>
  <si>
    <t>Inschrijver dient enkel de grijs gemarkeerde velden in te vullen. De overige velden worden automatisch gevuld.</t>
  </si>
  <si>
    <t xml:space="preserve">Stukprijs vergadertafels rechthoekig 100 x 220 </t>
  </si>
  <si>
    <t>Stukprijs vergadertafels rond 120 cm</t>
  </si>
  <si>
    <t>Stukprijs vergadertafels rechthoekig 200 x 100</t>
  </si>
  <si>
    <t>Kostensoort</t>
  </si>
  <si>
    <t>Bedrag</t>
  </si>
  <si>
    <t>Kosten maken lampuitsparing per werkblad</t>
  </si>
  <si>
    <t>Stukprijs geluidsdempende akoestische bureauschermen (tussenschotten)</t>
  </si>
  <si>
    <t>Subtotaal kosten</t>
  </si>
  <si>
    <t>Subtotaal kosten instelbare bureaustoel</t>
  </si>
  <si>
    <t>Subtotaal kosten maken lampuitsparing werkblad</t>
  </si>
  <si>
    <t xml:space="preserve">Subtotaal kosten vergadertafels rechthoekig 100 x 220 </t>
  </si>
  <si>
    <t>Subtotaal kosten vergadertafels rond 120 cm</t>
  </si>
  <si>
    <t>Subtotaal kosten vergadertafels rechthoekig 200 x 100</t>
  </si>
  <si>
    <t>Subtotaal kosten vergaderstoelen</t>
  </si>
  <si>
    <t>Betreft aanbesteding: Kantoormeubilair</t>
  </si>
  <si>
    <t>Bijlage 2 Tarievenblad</t>
  </si>
  <si>
    <r>
      <t>met kenmerk:</t>
    </r>
    <r>
      <rPr>
        <b/>
        <sz val="9"/>
        <rFont val="Verdana"/>
        <family val="2"/>
      </rPr>
      <t xml:space="preserve"> DIG-10056</t>
    </r>
  </si>
  <si>
    <t xml:space="preserve">Kortingspercentage </t>
  </si>
  <si>
    <t>Niet-kernassortiment kortingspercentages</t>
  </si>
  <si>
    <t>Merknaam</t>
  </si>
  <si>
    <t>Merknaam 1 (invullen)</t>
  </si>
  <si>
    <t>Merknaam 2 (invullen)</t>
  </si>
  <si>
    <t>Aantal punten</t>
  </si>
  <si>
    <t>Totaal aantal punten (max. 15)</t>
  </si>
  <si>
    <t>Aantal punten niet-kernassortiment (P2)</t>
  </si>
  <si>
    <t>Totale beoordelingsprijs kern-assortiment (P1)</t>
  </si>
  <si>
    <t>Subtotaal kosten geluidsdempende akoestische bureauschermen (tussenschoten)</t>
  </si>
  <si>
    <t>Stukprijs zit-stabureaus (zonder lampuitsparing)</t>
  </si>
  <si>
    <t>Stukprijs DUO bureau (zonder lampuitsparing)</t>
  </si>
  <si>
    <t>Stukprijs bureaus (zonder lampuitsparing)</t>
  </si>
  <si>
    <t>Stukprijs zit-sta DUO bureau (zonder lampuitsparing)</t>
  </si>
  <si>
    <t>Subtotaal kosten bureau zonder lampuitsparing</t>
  </si>
  <si>
    <t>Subtotaal kosten zit-sta bureau zonder lampuitsparing</t>
  </si>
  <si>
    <t>Subtotaal kosten DUO bureau zonder lampuitsparing</t>
  </si>
  <si>
    <t>Subtotaal kosten zit-sta DUO bureau zonder lampuitsparing</t>
  </si>
  <si>
    <t>De aantallen die fictief worden genoemd in dit prijsinvulformulier zijn indicatief voor de periode van 6 jaar, hier kunnen geen rechten aan ontleend worden.</t>
  </si>
  <si>
    <t>Kasten</t>
  </si>
  <si>
    <t>Voetenbankjes</t>
  </si>
  <si>
    <t>Bureaulampen</t>
  </si>
  <si>
    <t>Contactdozen</t>
  </si>
  <si>
    <t>Stroomkabels</t>
  </si>
  <si>
    <t>Merknaam 3 (invullen)</t>
  </si>
  <si>
    <t>Ophangbeugels voor thin clients</t>
  </si>
  <si>
    <t>Kantinetafels buitenlocaties</t>
  </si>
  <si>
    <t>Kantinestoelen buitenlocaties</t>
  </si>
  <si>
    <t>Vergadertafels met aansluiting met bekabeling</t>
  </si>
  <si>
    <t>Merknaam 4 (invullen)</t>
  </si>
  <si>
    <t>Merknaam 5 (invullen)</t>
  </si>
  <si>
    <t>Merknaam 6 (invullen)</t>
  </si>
  <si>
    <t>Merknaam 7 (invullen)</t>
  </si>
  <si>
    <t>Bureaus (andere afmetingen)</t>
  </si>
  <si>
    <t>Product</t>
  </si>
  <si>
    <t>Merknaam 8 (invullen)</t>
  </si>
  <si>
    <t>Merknaam 9 (invullen)</t>
  </si>
  <si>
    <t>Merknaam 10 (invullen)</t>
  </si>
  <si>
    <t>Merknaam 11 (invullen)</t>
  </si>
  <si>
    <t>Merknaam 12 (invullen)</t>
  </si>
  <si>
    <t>Merknaam 13 (invullen)</t>
  </si>
  <si>
    <t>Merknaam 14 (invullen)</t>
  </si>
  <si>
    <t>Merknaam 15 (invullen)</t>
  </si>
  <si>
    <t>Merknaam 16 (invullen)</t>
  </si>
  <si>
    <t>Merknaam 17 (invullen)</t>
  </si>
  <si>
    <t>Merknaam 18 (invullen)</t>
  </si>
  <si>
    <t>Merknaam 19 (invullen)</t>
  </si>
  <si>
    <t>Merknaam 20 (invullen)</t>
  </si>
  <si>
    <t>U dient 3 merken per product op te nemen in bovenstaande tabel en te kunnen leveren met de ingevulde korting</t>
  </si>
  <si>
    <t>In cel C4 t/m C33 dient u het kortingspercentage in te vullen voor de ingevulde merknaam bij het in kolom B genoemde product.</t>
  </si>
  <si>
    <t>Merknaam 21 (invullen)</t>
  </si>
  <si>
    <t>Merknaam 22 (invullen)</t>
  </si>
  <si>
    <t>Jaarlijkse kosten eis 5.1 t/m 5.3 (informatiedragers en systeem)</t>
  </si>
  <si>
    <t>Subtotaal kosten eis 5.1 t/m 5.3 (informatiedragers en systeem)</t>
  </si>
  <si>
    <t>Subtotaal kosten (jaarlijkse kosten * 6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</si>
</sst>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0.0%"/>
  </numFmts>
  <fonts count="14" x14ac:knownFonts="1"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0"/>
      <color theme="1"/>
      <name val="Symbol"/>
      <family val="1"/>
      <charset val="2"/>
    </font>
    <font>
      <i/>
      <sz val="10"/>
      <color theme="1"/>
      <name val="Verdana"/>
      <family val="2"/>
    </font>
    <font>
      <sz val="10"/>
      <name val="Verdana"/>
      <family val="2"/>
    </font>
    <font>
      <sz val="10"/>
      <name val="Arial"/>
    </font>
    <font>
      <b/>
      <sz val="9"/>
      <name val="Verdana"/>
      <family val="2"/>
    </font>
    <font>
      <sz val="9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6">
    <xf numFmtId="0" fontId="0" fillId="0" borderId="0" xfId="0"/>
    <xf numFmtId="0" fontId="10" fillId="0" borderId="0" xfId="1" applyFont="1" applyFill="1" applyBorder="1" applyProtection="1"/>
    <xf numFmtId="0" fontId="7" fillId="0" borderId="0" xfId="1" applyFont="1"/>
    <xf numFmtId="0" fontId="0" fillId="0" borderId="0" xfId="0" applyFont="1"/>
    <xf numFmtId="0" fontId="7" fillId="0" borderId="15" xfId="1" applyFont="1" applyBorder="1"/>
    <xf numFmtId="164" fontId="7" fillId="0" borderId="15" xfId="1" applyNumberFormat="1" applyFont="1" applyBorder="1"/>
    <xf numFmtId="0" fontId="7" fillId="0" borderId="1" xfId="1" applyFont="1" applyBorder="1"/>
    <xf numFmtId="164" fontId="7" fillId="0" borderId="1" xfId="1" applyNumberFormat="1" applyFont="1" applyBorder="1"/>
    <xf numFmtId="0" fontId="7" fillId="0" borderId="0" xfId="1" applyFont="1" applyBorder="1"/>
    <xf numFmtId="0" fontId="7" fillId="0" borderId="0" xfId="1" applyFont="1" applyFill="1" applyBorder="1" applyAlignment="1" applyProtection="1">
      <alignment vertical="distributed"/>
    </xf>
    <xf numFmtId="0" fontId="12" fillId="3" borderId="15" xfId="1" applyFont="1" applyFill="1" applyBorder="1" applyAlignment="1" applyProtection="1">
      <alignment horizontal="center" vertical="center" wrapText="1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2" borderId="14" xfId="1" applyFont="1" applyFill="1" applyBorder="1"/>
    <xf numFmtId="0" fontId="12" fillId="3" borderId="1" xfId="1" applyFont="1" applyFill="1" applyBorder="1" applyAlignment="1" applyProtection="1">
      <alignment horizontal="left" vertical="center" wrapText="1"/>
    </xf>
    <xf numFmtId="2" fontId="7" fillId="0" borderId="1" xfId="1" applyNumberFormat="1" applyFont="1" applyBorder="1"/>
    <xf numFmtId="0" fontId="7" fillId="0" borderId="5" xfId="1" applyFont="1" applyBorder="1"/>
    <xf numFmtId="0" fontId="0" fillId="0" borderId="0" xfId="0" applyFont="1" applyBorder="1"/>
    <xf numFmtId="0" fontId="10" fillId="0" borderId="0" xfId="1" applyFont="1" applyFill="1" applyBorder="1" applyAlignment="1" applyProtection="1">
      <alignment horizontal="left"/>
    </xf>
    <xf numFmtId="165" fontId="7" fillId="5" borderId="1" xfId="3" applyNumberFormat="1" applyFont="1" applyFill="1" applyBorder="1" applyAlignment="1" applyProtection="1">
      <alignment horizontal="center" vertical="center"/>
      <protection locked="0"/>
    </xf>
    <xf numFmtId="44" fontId="0" fillId="5" borderId="1" xfId="0" applyNumberFormat="1" applyFill="1" applyBorder="1" applyProtection="1">
      <protection locked="0"/>
    </xf>
    <xf numFmtId="44" fontId="0" fillId="5" borderId="15" xfId="0" applyNumberFormat="1" applyFill="1" applyBorder="1" applyProtection="1">
      <protection locked="0"/>
    </xf>
    <xf numFmtId="44" fontId="0" fillId="5" borderId="1" xfId="0" applyNumberFormat="1" applyFill="1" applyBorder="1" applyAlignment="1" applyProtection="1">
      <protection locked="0"/>
    </xf>
    <xf numFmtId="0" fontId="0" fillId="5" borderId="1" xfId="0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" fillId="0" borderId="0" xfId="0" applyFont="1" applyProtection="1"/>
    <xf numFmtId="0" fontId="0" fillId="2" borderId="1" xfId="0" applyFill="1" applyBorder="1" applyProtection="1"/>
    <xf numFmtId="0" fontId="0" fillId="0" borderId="1" xfId="0" applyBorder="1" applyProtection="1"/>
    <xf numFmtId="0" fontId="1" fillId="0" borderId="0" xfId="0" applyFont="1" applyFill="1" applyProtection="1"/>
    <xf numFmtId="44" fontId="0" fillId="3" borderId="1" xfId="0" applyNumberFormat="1" applyFill="1" applyBorder="1" applyProtection="1"/>
    <xf numFmtId="0" fontId="2" fillId="0" borderId="1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12" xfId="0" applyFont="1" applyFill="1" applyBorder="1" applyAlignment="1" applyProtection="1">
      <alignment horizontal="left"/>
    </xf>
    <xf numFmtId="0" fontId="0" fillId="0" borderId="10" xfId="0" applyFill="1" applyBorder="1" applyProtection="1"/>
    <xf numFmtId="0" fontId="0" fillId="0" borderId="0" xfId="0" applyFill="1" applyBorder="1" applyProtection="1"/>
    <xf numFmtId="0" fontId="0" fillId="4" borderId="1" xfId="0" applyFill="1" applyBorder="1" applyProtection="1"/>
    <xf numFmtId="44" fontId="0" fillId="3" borderId="13" xfId="0" applyNumberFormat="1" applyFill="1" applyBorder="1" applyProtection="1"/>
    <xf numFmtId="0" fontId="2" fillId="4" borderId="3" xfId="0" applyFont="1" applyFill="1" applyBorder="1" applyAlignment="1" applyProtection="1">
      <alignment horizontal="left"/>
    </xf>
    <xf numFmtId="44" fontId="0" fillId="4" borderId="3" xfId="0" applyNumberFormat="1" applyFill="1" applyBorder="1" applyProtection="1"/>
    <xf numFmtId="0" fontId="0" fillId="4" borderId="0" xfId="0" applyFill="1" applyBorder="1" applyProtection="1"/>
    <xf numFmtId="0" fontId="0" fillId="0" borderId="15" xfId="0" applyBorder="1" applyProtection="1"/>
    <xf numFmtId="0" fontId="0" fillId="0" borderId="1" xfId="0" applyFill="1" applyBorder="1" applyProtection="1"/>
    <xf numFmtId="0" fontId="0" fillId="0" borderId="1" xfId="0" applyBorder="1" applyAlignment="1" applyProtection="1"/>
    <xf numFmtId="44" fontId="0" fillId="3" borderId="1" xfId="0" applyNumberFormat="1" applyFill="1" applyBorder="1" applyAlignment="1" applyProtection="1"/>
    <xf numFmtId="0" fontId="0" fillId="4" borderId="1" xfId="0" applyFill="1" applyBorder="1" applyAlignment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/>
    <xf numFmtId="0" fontId="2" fillId="2" borderId="4" xfId="0" applyFont="1" applyFill="1" applyBorder="1" applyAlignment="1" applyProtection="1"/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2" xfId="0" applyBorder="1" applyAlignment="1" applyProtection="1"/>
    <xf numFmtId="0" fontId="0" fillId="0" borderId="3" xfId="0" applyBorder="1" applyAlignment="1" applyProtection="1"/>
    <xf numFmtId="0" fontId="0" fillId="0" borderId="4" xfId="0" applyBorder="1" applyAlignment="1" applyProtection="1"/>
    <xf numFmtId="44" fontId="2" fillId="3" borderId="1" xfId="0" applyNumberFormat="1" applyFont="1" applyFill="1" applyBorder="1" applyProtection="1"/>
    <xf numFmtId="0" fontId="6" fillId="0" borderId="0" xfId="0" applyFont="1" applyFill="1" applyProtection="1"/>
    <xf numFmtId="0" fontId="6" fillId="0" borderId="0" xfId="0" applyFont="1" applyProtection="1"/>
    <xf numFmtId="0" fontId="5" fillId="0" borderId="0" xfId="0" applyFont="1" applyAlignment="1" applyProtection="1">
      <alignment horizontal="left" vertical="center" indent="7"/>
    </xf>
    <xf numFmtId="0" fontId="11" fillId="0" borderId="0" xfId="0" applyFont="1" applyFill="1" applyProtection="1"/>
    <xf numFmtId="0" fontId="7" fillId="5" borderId="1" xfId="1" applyFont="1" applyFill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Alignment="1" applyProtection="1">
      <alignment horizontal="left" vertical="center" wrapText="1"/>
    </xf>
    <xf numFmtId="2" fontId="0" fillId="0" borderId="1" xfId="0" applyNumberFormat="1" applyFill="1" applyBorder="1" applyAlignment="1" applyProtection="1">
      <alignment horizontal="center" vertical="center"/>
    </xf>
    <xf numFmtId="2" fontId="12" fillId="3" borderId="1" xfId="1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Protection="1"/>
    <xf numFmtId="0" fontId="0" fillId="0" borderId="5" xfId="0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0" fillId="0" borderId="7" xfId="0" applyBorder="1" applyAlignment="1" applyProtection="1">
      <alignment horizontal="left" vertical="top"/>
    </xf>
    <xf numFmtId="0" fontId="0" fillId="0" borderId="11" xfId="0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12" xfId="0" applyBorder="1" applyAlignment="1" applyProtection="1">
      <alignment horizontal="left" vertical="top"/>
    </xf>
    <xf numFmtId="0" fontId="0" fillId="0" borderId="8" xfId="0" applyBorder="1" applyAlignment="1" applyProtection="1">
      <alignment horizontal="left" vertical="top"/>
    </xf>
    <xf numFmtId="0" fontId="0" fillId="0" borderId="9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0" fillId="5" borderId="13" xfId="0" applyFill="1" applyBorder="1" applyAlignment="1" applyProtection="1">
      <alignment horizontal="left"/>
      <protection locked="0"/>
    </xf>
    <xf numFmtId="0" fontId="0" fillId="5" borderId="16" xfId="0" applyFill="1" applyBorder="1" applyAlignment="1" applyProtection="1">
      <alignment horizontal="left"/>
      <protection locked="0"/>
    </xf>
    <xf numFmtId="0" fontId="0" fillId="5" borderId="15" xfId="0" applyFill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/>
    </xf>
    <xf numFmtId="0" fontId="2" fillId="3" borderId="13" xfId="0" applyFont="1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13" fillId="0" borderId="0" xfId="1" applyFont="1" applyFill="1" applyBorder="1" applyAlignment="1" applyProtection="1">
      <alignment horizontal="left" vertical="center" wrapText="1"/>
    </xf>
    <xf numFmtId="0" fontId="12" fillId="2" borderId="17" xfId="1" applyFont="1" applyFill="1" applyBorder="1" applyAlignment="1" applyProtection="1">
      <alignment horizontal="left" vertical="distributed" wrapText="1"/>
    </xf>
    <xf numFmtId="0" fontId="12" fillId="2" borderId="0" xfId="1" applyFont="1" applyFill="1" applyBorder="1" applyAlignment="1" applyProtection="1">
      <alignment horizontal="left" vertical="distributed" wrapText="1"/>
    </xf>
  </cellXfs>
  <cellStyles count="4">
    <cellStyle name="Procent" xfId="3" builtinId="5"/>
    <cellStyle name="Standaard" xfId="0" builtinId="0"/>
    <cellStyle name="Standaard 2" xfId="1"/>
    <cellStyle name="Valuta 2" xfId="2"/>
  </cellStyles>
  <dxfs count="0"/>
  <tableStyles count="0" defaultTableStyle="TableStyleMedium2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90"/>
  <sheetViews>
    <sheetView tabSelected="1" workbookViewId="0">
      <selection activeCell="G3" sqref="G3"/>
    </sheetView>
  </sheetViews>
  <sheetFormatPr defaultRowHeight="12.75" x14ac:dyDescent="0.2"/>
  <cols>
    <col min="1" max="4" width="9" style="25"/>
    <col min="5" max="5" width="32.75" style="25" customWidth="1"/>
    <col min="6" max="6" width="14.25" style="25" bestFit="1" customWidth="1"/>
    <col min="7" max="16384" width="9" style="25"/>
  </cols>
  <sheetData>
    <row r="3" spans="1:21" ht="15" x14ac:dyDescent="0.2">
      <c r="A3" s="23" t="s">
        <v>31</v>
      </c>
      <c r="B3" s="23"/>
      <c r="C3" s="23"/>
      <c r="D3" s="23"/>
      <c r="E3" s="24"/>
    </row>
    <row r="4" spans="1:21" ht="15" x14ac:dyDescent="0.2">
      <c r="A4" s="26"/>
      <c r="B4" s="26"/>
      <c r="C4" s="26"/>
      <c r="D4" s="26"/>
      <c r="E4" s="27"/>
    </row>
    <row r="5" spans="1:21" x14ac:dyDescent="0.2">
      <c r="A5" s="1" t="s">
        <v>30</v>
      </c>
      <c r="B5" s="17"/>
      <c r="C5" s="17"/>
      <c r="D5" s="17"/>
      <c r="E5" s="1"/>
    </row>
    <row r="6" spans="1:21" x14ac:dyDescent="0.2">
      <c r="A6" s="1" t="s">
        <v>32</v>
      </c>
      <c r="B6" s="17"/>
      <c r="C6" s="17"/>
      <c r="D6" s="17"/>
      <c r="E6" s="1"/>
    </row>
    <row r="7" spans="1:21" x14ac:dyDescent="0.2">
      <c r="A7" s="28"/>
      <c r="B7" s="28"/>
      <c r="C7" s="28"/>
      <c r="D7" s="28"/>
      <c r="E7" s="29"/>
    </row>
    <row r="8" spans="1:21" x14ac:dyDescent="0.2">
      <c r="A8" s="25" t="s">
        <v>51</v>
      </c>
    </row>
    <row r="9" spans="1:21" x14ac:dyDescent="0.2">
      <c r="A9" s="30" t="s">
        <v>15</v>
      </c>
      <c r="B9" s="30"/>
      <c r="C9" s="30"/>
      <c r="D9" s="30"/>
      <c r="E9" s="30"/>
      <c r="F9" s="30"/>
      <c r="G9" s="30"/>
      <c r="H9" s="30"/>
      <c r="I9" s="30"/>
      <c r="J9" s="30"/>
    </row>
    <row r="11" spans="1:21" x14ac:dyDescent="0.2">
      <c r="A11" s="94" t="s">
        <v>2</v>
      </c>
      <c r="B11" s="95"/>
      <c r="C11" s="95"/>
      <c r="D11" s="95"/>
      <c r="E11" s="96"/>
      <c r="F11" s="31"/>
    </row>
    <row r="12" spans="1:21" x14ac:dyDescent="0.2">
      <c r="A12" s="83" t="s">
        <v>0</v>
      </c>
      <c r="B12" s="84"/>
      <c r="C12" s="84"/>
      <c r="D12" s="84"/>
      <c r="E12" s="85"/>
      <c r="F12" s="19">
        <v>0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1" x14ac:dyDescent="0.2">
      <c r="A13" s="83" t="s">
        <v>1</v>
      </c>
      <c r="B13" s="84"/>
      <c r="C13" s="84"/>
      <c r="D13" s="84"/>
      <c r="E13" s="85"/>
      <c r="F13" s="32">
        <v>400</v>
      </c>
      <c r="G13" s="29"/>
      <c r="H13" s="33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21" x14ac:dyDescent="0.2">
      <c r="A14" s="86" t="s">
        <v>23</v>
      </c>
      <c r="B14" s="86"/>
      <c r="C14" s="86"/>
      <c r="D14" s="86"/>
      <c r="E14" s="86"/>
      <c r="F14" s="34">
        <f>F12*F13</f>
        <v>0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 s="29" customFormat="1" x14ac:dyDescent="0.2">
      <c r="A15" s="35"/>
      <c r="B15" s="36"/>
      <c r="C15" s="36"/>
      <c r="D15" s="36"/>
      <c r="E15" s="37"/>
      <c r="F15" s="38"/>
    </row>
    <row r="16" spans="1:21" x14ac:dyDescent="0.2">
      <c r="A16" s="32" t="s">
        <v>45</v>
      </c>
      <c r="B16" s="32"/>
      <c r="C16" s="32"/>
      <c r="D16" s="32"/>
      <c r="E16" s="32"/>
      <c r="F16" s="19">
        <v>0</v>
      </c>
      <c r="G16" s="29"/>
      <c r="H16" s="33"/>
      <c r="I16" s="39"/>
      <c r="J16" s="39"/>
      <c r="K16" s="39"/>
      <c r="L16" s="39"/>
      <c r="M16" s="39"/>
      <c r="N16" s="39"/>
      <c r="O16" s="39"/>
      <c r="P16" s="1"/>
      <c r="Q16" s="17"/>
      <c r="R16" s="17"/>
      <c r="S16" s="17"/>
      <c r="T16" s="1"/>
      <c r="U16" s="29"/>
    </row>
    <row r="17" spans="1:21" x14ac:dyDescent="0.2">
      <c r="A17" s="83" t="s">
        <v>1</v>
      </c>
      <c r="B17" s="84"/>
      <c r="C17" s="84"/>
      <c r="D17" s="84"/>
      <c r="E17" s="85"/>
      <c r="F17" s="32">
        <v>60</v>
      </c>
      <c r="G17" s="29"/>
      <c r="H17" s="33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29"/>
      <c r="T17" s="1"/>
      <c r="U17" s="29"/>
    </row>
    <row r="18" spans="1:21" x14ac:dyDescent="0.2">
      <c r="A18" s="86" t="s">
        <v>23</v>
      </c>
      <c r="B18" s="86"/>
      <c r="C18" s="86"/>
      <c r="D18" s="86"/>
      <c r="E18" s="86"/>
      <c r="F18" s="34">
        <f>F16*F17</f>
        <v>0</v>
      </c>
      <c r="G18" s="29"/>
      <c r="H18" s="33"/>
      <c r="I18" s="98"/>
      <c r="J18" s="98"/>
      <c r="K18" s="98"/>
      <c r="L18" s="98"/>
      <c r="M18" s="98"/>
      <c r="N18" s="39"/>
      <c r="O18" s="39"/>
      <c r="P18" s="39"/>
      <c r="Q18" s="39"/>
      <c r="R18" s="39"/>
      <c r="S18" s="29"/>
      <c r="T18" s="29"/>
      <c r="U18" s="29"/>
    </row>
    <row r="19" spans="1:21" s="29" customFormat="1" x14ac:dyDescent="0.2">
      <c r="A19" s="35"/>
      <c r="B19" s="36"/>
      <c r="C19" s="36"/>
      <c r="D19" s="36"/>
      <c r="E19" s="37"/>
      <c r="F19" s="38"/>
      <c r="H19" s="33"/>
      <c r="I19" s="99"/>
      <c r="J19" s="99"/>
      <c r="K19" s="99"/>
      <c r="L19" s="99"/>
      <c r="M19" s="99"/>
      <c r="N19" s="39"/>
      <c r="O19" s="39"/>
      <c r="P19" s="39"/>
      <c r="Q19" s="39"/>
      <c r="R19" s="39"/>
    </row>
    <row r="20" spans="1:21" x14ac:dyDescent="0.2">
      <c r="A20" s="32" t="s">
        <v>43</v>
      </c>
      <c r="B20" s="32"/>
      <c r="C20" s="32"/>
      <c r="D20" s="32"/>
      <c r="E20" s="32"/>
      <c r="F20" s="19">
        <v>0</v>
      </c>
      <c r="G20" s="39"/>
      <c r="H20" s="33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29"/>
      <c r="T20" s="29"/>
      <c r="U20" s="29"/>
    </row>
    <row r="21" spans="1:21" x14ac:dyDescent="0.2">
      <c r="A21" s="83" t="s">
        <v>1</v>
      </c>
      <c r="B21" s="84"/>
      <c r="C21" s="84"/>
      <c r="D21" s="84"/>
      <c r="E21" s="85"/>
      <c r="F21" s="32">
        <v>50</v>
      </c>
      <c r="G21" s="39"/>
      <c r="H21" s="2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29"/>
      <c r="T21" s="29"/>
      <c r="U21" s="29"/>
    </row>
    <row r="22" spans="1:21" s="29" customFormat="1" x14ac:dyDescent="0.2">
      <c r="A22" s="86" t="s">
        <v>23</v>
      </c>
      <c r="B22" s="86"/>
      <c r="C22" s="86"/>
      <c r="D22" s="86"/>
      <c r="E22" s="86"/>
      <c r="F22" s="34">
        <f>F20*F21</f>
        <v>0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21" s="29" customFormat="1" x14ac:dyDescent="0.2">
      <c r="A23" s="36"/>
      <c r="B23" s="36"/>
      <c r="C23" s="36"/>
      <c r="D23" s="36"/>
      <c r="E23" s="36"/>
      <c r="F23" s="39"/>
      <c r="G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21" s="29" customFormat="1" x14ac:dyDescent="0.2">
      <c r="A24" s="32" t="s">
        <v>44</v>
      </c>
      <c r="B24" s="32"/>
      <c r="C24" s="32"/>
      <c r="D24" s="32"/>
      <c r="E24" s="32"/>
      <c r="F24" s="19">
        <v>0</v>
      </c>
      <c r="G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21" s="29" customFormat="1" x14ac:dyDescent="0.2">
      <c r="A25" s="83" t="s">
        <v>1</v>
      </c>
      <c r="B25" s="84"/>
      <c r="C25" s="84"/>
      <c r="D25" s="84"/>
      <c r="E25" s="85"/>
      <c r="F25" s="40">
        <v>20</v>
      </c>
      <c r="G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21" s="29" customFormat="1" x14ac:dyDescent="0.2">
      <c r="A26" s="97" t="s">
        <v>23</v>
      </c>
      <c r="B26" s="97"/>
      <c r="C26" s="97"/>
      <c r="D26" s="97"/>
      <c r="E26" s="97"/>
      <c r="F26" s="41">
        <f>F24*F25</f>
        <v>0</v>
      </c>
      <c r="G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21" s="44" customFormat="1" x14ac:dyDescent="0.2">
      <c r="A27" s="42"/>
      <c r="B27" s="42"/>
      <c r="C27" s="42"/>
      <c r="D27" s="42"/>
      <c r="E27" s="42"/>
      <c r="F27" s="43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s="29" customFormat="1" x14ac:dyDescent="0.2">
      <c r="A28" s="45" t="s">
        <v>46</v>
      </c>
      <c r="B28" s="45"/>
      <c r="C28" s="45"/>
      <c r="D28" s="45"/>
      <c r="E28" s="45"/>
      <c r="F28" s="20">
        <v>0</v>
      </c>
      <c r="G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21" s="29" customFormat="1" x14ac:dyDescent="0.2">
      <c r="A29" s="83" t="s">
        <v>1</v>
      </c>
      <c r="B29" s="84"/>
      <c r="C29" s="84"/>
      <c r="D29" s="84"/>
      <c r="E29" s="85"/>
      <c r="F29" s="40">
        <v>10</v>
      </c>
      <c r="G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21" x14ac:dyDescent="0.2">
      <c r="A30" s="86" t="s">
        <v>23</v>
      </c>
      <c r="B30" s="86"/>
      <c r="C30" s="86"/>
      <c r="D30" s="86"/>
      <c r="E30" s="86"/>
      <c r="F30" s="34">
        <f>F28*F29</f>
        <v>0</v>
      </c>
      <c r="G30" s="29"/>
      <c r="H30" s="2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29"/>
      <c r="T30" s="29"/>
      <c r="U30" s="29"/>
    </row>
    <row r="31" spans="1:21" x14ac:dyDescent="0.2">
      <c r="A31" s="36"/>
      <c r="B31" s="36"/>
      <c r="C31" s="36"/>
      <c r="D31" s="36"/>
      <c r="E31" s="36"/>
      <c r="F31" s="3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1" x14ac:dyDescent="0.2">
      <c r="A32" s="32" t="s">
        <v>21</v>
      </c>
      <c r="B32" s="32"/>
      <c r="C32" s="32"/>
      <c r="D32" s="32"/>
      <c r="E32" s="32"/>
      <c r="F32" s="19">
        <v>0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1" x14ac:dyDescent="0.2">
      <c r="A33" s="83" t="s">
        <v>1</v>
      </c>
      <c r="B33" s="84"/>
      <c r="C33" s="84"/>
      <c r="D33" s="84"/>
      <c r="E33" s="85"/>
      <c r="F33" s="46">
        <v>30</v>
      </c>
      <c r="G33" s="3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1" x14ac:dyDescent="0.2">
      <c r="A34" s="86" t="s">
        <v>23</v>
      </c>
      <c r="B34" s="86"/>
      <c r="C34" s="86"/>
      <c r="D34" s="86"/>
      <c r="E34" s="86"/>
      <c r="F34" s="34">
        <f>F32*F33</f>
        <v>0</v>
      </c>
      <c r="G34" s="3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</row>
    <row r="35" spans="1:21" x14ac:dyDescent="0.2">
      <c r="A35" s="36"/>
      <c r="B35" s="36"/>
      <c r="C35" s="36"/>
      <c r="D35" s="36"/>
      <c r="E35" s="36"/>
      <c r="F35" s="39"/>
      <c r="G35" s="3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1" x14ac:dyDescent="0.2">
      <c r="A36" s="32" t="s">
        <v>22</v>
      </c>
      <c r="B36" s="32"/>
      <c r="C36" s="32"/>
      <c r="D36" s="32"/>
      <c r="E36" s="32"/>
      <c r="F36" s="19">
        <v>0</v>
      </c>
      <c r="G36" s="3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x14ac:dyDescent="0.2">
      <c r="A37" s="83" t="s">
        <v>1</v>
      </c>
      <c r="B37" s="84"/>
      <c r="C37" s="84"/>
      <c r="D37" s="84"/>
      <c r="E37" s="85"/>
      <c r="F37" s="32">
        <v>60</v>
      </c>
      <c r="G37" s="3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</row>
    <row r="38" spans="1:21" x14ac:dyDescent="0.2">
      <c r="A38" s="86" t="s">
        <v>23</v>
      </c>
      <c r="B38" s="86"/>
      <c r="C38" s="86"/>
      <c r="D38" s="86"/>
      <c r="E38" s="86"/>
      <c r="F38" s="34">
        <f>F36*F37</f>
        <v>0</v>
      </c>
      <c r="G38" s="3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x14ac:dyDescent="0.2">
      <c r="A39" s="36"/>
      <c r="B39" s="36"/>
      <c r="C39" s="36"/>
      <c r="D39" s="36"/>
      <c r="E39" s="36"/>
      <c r="F39" s="39"/>
      <c r="G39" s="3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1:21" x14ac:dyDescent="0.2">
      <c r="A40" s="83" t="s">
        <v>16</v>
      </c>
      <c r="B40" s="84"/>
      <c r="C40" s="84"/>
      <c r="D40" s="84"/>
      <c r="E40" s="85"/>
      <c r="F40" s="21">
        <v>0</v>
      </c>
      <c r="G40" s="3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1" x14ac:dyDescent="0.2">
      <c r="A41" s="83" t="s">
        <v>1</v>
      </c>
      <c r="B41" s="84"/>
      <c r="C41" s="84"/>
      <c r="D41" s="84"/>
      <c r="E41" s="85"/>
      <c r="F41" s="47">
        <v>15</v>
      </c>
      <c r="G41" s="3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x14ac:dyDescent="0.2">
      <c r="A42" s="86" t="s">
        <v>23</v>
      </c>
      <c r="B42" s="86"/>
      <c r="C42" s="86"/>
      <c r="D42" s="86"/>
      <c r="E42" s="86"/>
      <c r="F42" s="48">
        <f>F40*F41</f>
        <v>0</v>
      </c>
      <c r="G42" s="3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1" x14ac:dyDescent="0.2">
      <c r="A43" s="36"/>
      <c r="B43" s="36"/>
      <c r="C43" s="36"/>
      <c r="D43" s="36"/>
      <c r="E43" s="36"/>
      <c r="F43" s="39"/>
      <c r="G43" s="3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1:21" x14ac:dyDescent="0.2">
      <c r="A44" s="83" t="s">
        <v>17</v>
      </c>
      <c r="B44" s="84"/>
      <c r="C44" s="84"/>
      <c r="D44" s="84"/>
      <c r="E44" s="85"/>
      <c r="F44" s="21">
        <v>0</v>
      </c>
      <c r="G44" s="3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1:21" s="29" customFormat="1" x14ac:dyDescent="0.2">
      <c r="A45" s="83" t="s">
        <v>1</v>
      </c>
      <c r="B45" s="84"/>
      <c r="C45" s="84"/>
      <c r="D45" s="84"/>
      <c r="E45" s="85"/>
      <c r="F45" s="49">
        <v>10</v>
      </c>
    </row>
    <row r="46" spans="1:21" x14ac:dyDescent="0.2">
      <c r="A46" s="86" t="s">
        <v>23</v>
      </c>
      <c r="B46" s="86"/>
      <c r="C46" s="86"/>
      <c r="D46" s="86"/>
      <c r="E46" s="86"/>
      <c r="F46" s="48">
        <f>F44*F45</f>
        <v>0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1:21" x14ac:dyDescent="0.2">
      <c r="A47" s="36"/>
      <c r="B47" s="36"/>
      <c r="C47" s="36"/>
      <c r="D47" s="36"/>
      <c r="E47" s="36"/>
      <c r="F47" s="3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x14ac:dyDescent="0.2">
      <c r="A48" s="83" t="s">
        <v>18</v>
      </c>
      <c r="B48" s="84"/>
      <c r="C48" s="84"/>
      <c r="D48" s="84"/>
      <c r="E48" s="85"/>
      <c r="F48" s="21">
        <v>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:21" x14ac:dyDescent="0.2">
      <c r="A49" s="83" t="s">
        <v>1</v>
      </c>
      <c r="B49" s="84"/>
      <c r="C49" s="84"/>
      <c r="D49" s="84"/>
      <c r="E49" s="85"/>
      <c r="F49" s="47">
        <v>15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x14ac:dyDescent="0.2">
      <c r="A50" s="86" t="s">
        <v>23</v>
      </c>
      <c r="B50" s="86"/>
      <c r="C50" s="86"/>
      <c r="D50" s="86"/>
      <c r="E50" s="86"/>
      <c r="F50" s="48">
        <f>F48*F49</f>
        <v>0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x14ac:dyDescent="0.2">
      <c r="A51" s="35"/>
      <c r="B51" s="36"/>
      <c r="C51" s="36"/>
      <c r="D51" s="36"/>
      <c r="E51" s="37"/>
      <c r="F51" s="3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:21" x14ac:dyDescent="0.2">
      <c r="A52" s="93" t="s">
        <v>4</v>
      </c>
      <c r="B52" s="93"/>
      <c r="C52" s="93"/>
      <c r="D52" s="93"/>
      <c r="E52" s="93"/>
      <c r="F52" s="19">
        <v>0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x14ac:dyDescent="0.2">
      <c r="A53" s="100" t="s">
        <v>1</v>
      </c>
      <c r="B53" s="101"/>
      <c r="C53" s="101"/>
      <c r="D53" s="101"/>
      <c r="E53" s="102"/>
      <c r="F53" s="32">
        <v>290</v>
      </c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x14ac:dyDescent="0.2">
      <c r="A54" s="86" t="s">
        <v>23</v>
      </c>
      <c r="B54" s="86"/>
      <c r="C54" s="86"/>
      <c r="D54" s="86"/>
      <c r="E54" s="86"/>
      <c r="F54" s="34">
        <f>F52*F53</f>
        <v>0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x14ac:dyDescent="0.2"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1" x14ac:dyDescent="0.2">
      <c r="A56" s="93" t="s">
        <v>85</v>
      </c>
      <c r="B56" s="93"/>
      <c r="C56" s="93"/>
      <c r="D56" s="93"/>
      <c r="E56" s="93"/>
      <c r="F56" s="19">
        <v>0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x14ac:dyDescent="0.2">
      <c r="A57" s="86" t="s">
        <v>87</v>
      </c>
      <c r="B57" s="86"/>
      <c r="C57" s="86"/>
      <c r="D57" s="86"/>
      <c r="E57" s="86"/>
      <c r="F57" s="34">
        <f>F56*6</f>
        <v>0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x14ac:dyDescent="0.2"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1" x14ac:dyDescent="0.2">
      <c r="A59" s="50" t="s">
        <v>3</v>
      </c>
      <c r="B59" s="51"/>
      <c r="C59" s="52"/>
      <c r="D59" s="52"/>
      <c r="E59" s="53"/>
      <c r="F59" s="31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1" x14ac:dyDescent="0.2">
      <c r="A60" s="32" t="s">
        <v>24</v>
      </c>
      <c r="B60" s="32"/>
      <c r="C60" s="32"/>
      <c r="D60" s="32"/>
      <c r="E60" s="32"/>
      <c r="F60" s="34">
        <f>F14</f>
        <v>0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1" x14ac:dyDescent="0.2">
      <c r="A61" s="32" t="s">
        <v>47</v>
      </c>
      <c r="B61" s="32"/>
      <c r="C61" s="32"/>
      <c r="D61" s="32"/>
      <c r="E61" s="32"/>
      <c r="F61" s="34">
        <f>F18</f>
        <v>0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1" x14ac:dyDescent="0.2">
      <c r="A62" s="32" t="s">
        <v>48</v>
      </c>
      <c r="B62" s="32"/>
      <c r="C62" s="32"/>
      <c r="D62" s="32"/>
      <c r="E62" s="32"/>
      <c r="F62" s="34">
        <f>F22</f>
        <v>0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1" x14ac:dyDescent="0.2">
      <c r="A63" s="100" t="s">
        <v>49</v>
      </c>
      <c r="B63" s="101"/>
      <c r="C63" s="101"/>
      <c r="D63" s="101"/>
      <c r="E63" s="102"/>
      <c r="F63" s="34">
        <f>F26</f>
        <v>0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1" x14ac:dyDescent="0.2">
      <c r="A64" s="54" t="s">
        <v>50</v>
      </c>
      <c r="B64" s="55"/>
      <c r="C64" s="55"/>
      <c r="D64" s="55"/>
      <c r="E64" s="56"/>
      <c r="F64" s="34">
        <f>F30</f>
        <v>0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x14ac:dyDescent="0.2">
      <c r="A65" s="54" t="s">
        <v>25</v>
      </c>
      <c r="B65" s="55"/>
      <c r="C65" s="55"/>
      <c r="D65" s="55"/>
      <c r="E65" s="56"/>
      <c r="F65" s="34">
        <f>F34</f>
        <v>0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x14ac:dyDescent="0.2">
      <c r="A66" s="32" t="s">
        <v>42</v>
      </c>
      <c r="B66" s="32"/>
      <c r="C66" s="32"/>
      <c r="D66" s="32"/>
      <c r="E66" s="32"/>
      <c r="F66" s="34">
        <f>F38</f>
        <v>0</v>
      </c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x14ac:dyDescent="0.2">
      <c r="A67" s="83" t="s">
        <v>26</v>
      </c>
      <c r="B67" s="84"/>
      <c r="C67" s="84"/>
      <c r="D67" s="84"/>
      <c r="E67" s="85"/>
      <c r="F67" s="34">
        <f>F42</f>
        <v>0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x14ac:dyDescent="0.2">
      <c r="A68" s="57" t="s">
        <v>27</v>
      </c>
      <c r="B68" s="58"/>
      <c r="C68" s="58"/>
      <c r="D68" s="58"/>
      <c r="E68" s="59"/>
      <c r="F68" s="34">
        <f>F46</f>
        <v>0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x14ac:dyDescent="0.2">
      <c r="A69" s="57" t="s">
        <v>28</v>
      </c>
      <c r="B69" s="58"/>
      <c r="C69" s="58"/>
      <c r="D69" s="58"/>
      <c r="E69" s="59"/>
      <c r="F69" s="34">
        <f>F50</f>
        <v>0</v>
      </c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x14ac:dyDescent="0.2">
      <c r="A70" s="32" t="s">
        <v>29</v>
      </c>
      <c r="B70" s="60"/>
      <c r="C70" s="61"/>
      <c r="D70" s="61"/>
      <c r="E70" s="62"/>
      <c r="F70" s="34">
        <f>F54</f>
        <v>0</v>
      </c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x14ac:dyDescent="0.2">
      <c r="A71" s="73" t="s">
        <v>86</v>
      </c>
      <c r="B71" s="61"/>
      <c r="C71" s="61"/>
      <c r="D71" s="61"/>
      <c r="E71" s="62"/>
      <c r="F71" s="34">
        <f>F57</f>
        <v>0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:21" x14ac:dyDescent="0.2">
      <c r="A72" s="90" t="s">
        <v>5</v>
      </c>
      <c r="B72" s="91"/>
      <c r="C72" s="91"/>
      <c r="D72" s="91"/>
      <c r="E72" s="92"/>
      <c r="F72" s="63">
        <f>SUM(F60:F71)</f>
        <v>0</v>
      </c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:21" x14ac:dyDescent="0.2"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:21" x14ac:dyDescent="0.2"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:21" x14ac:dyDescent="0.2">
      <c r="A75" s="25" t="s">
        <v>6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:21" x14ac:dyDescent="0.2">
      <c r="A76" s="83" t="s">
        <v>7</v>
      </c>
      <c r="B76" s="84"/>
      <c r="C76" s="84"/>
      <c r="D76" s="85"/>
      <c r="E76" s="22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:21" x14ac:dyDescent="0.2">
      <c r="A77" s="83" t="s">
        <v>8</v>
      </c>
      <c r="B77" s="84"/>
      <c r="C77" s="84"/>
      <c r="D77" s="85"/>
      <c r="E77" s="22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  <row r="78" spans="1:21" x14ac:dyDescent="0.2">
      <c r="A78" s="83" t="s">
        <v>9</v>
      </c>
      <c r="B78" s="84"/>
      <c r="C78" s="84"/>
      <c r="D78" s="85"/>
      <c r="E78" s="22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</row>
    <row r="79" spans="1:21" x14ac:dyDescent="0.2">
      <c r="A79" s="74" t="s">
        <v>10</v>
      </c>
      <c r="B79" s="75"/>
      <c r="C79" s="75"/>
      <c r="D79" s="76"/>
      <c r="E79" s="87"/>
      <c r="G79" s="64"/>
      <c r="H79" s="64"/>
      <c r="I79" s="64"/>
      <c r="J79" s="64"/>
      <c r="K79" s="64"/>
      <c r="L79" s="64"/>
      <c r="M79" s="64"/>
      <c r="N79" s="64"/>
      <c r="O79" s="64"/>
      <c r="P79" s="29"/>
      <c r="Q79" s="29"/>
      <c r="R79" s="29"/>
      <c r="S79" s="29"/>
      <c r="T79" s="29"/>
      <c r="U79" s="29"/>
    </row>
    <row r="80" spans="1:21" x14ac:dyDescent="0.2">
      <c r="A80" s="77"/>
      <c r="B80" s="78"/>
      <c r="C80" s="78"/>
      <c r="D80" s="79"/>
      <c r="E80" s="88"/>
      <c r="G80" s="64"/>
      <c r="H80" s="64"/>
      <c r="I80" s="64"/>
      <c r="J80" s="64"/>
      <c r="K80" s="64"/>
      <c r="L80" s="64"/>
      <c r="M80" s="64"/>
      <c r="N80" s="64"/>
      <c r="O80" s="64"/>
      <c r="P80" s="29"/>
      <c r="Q80" s="29"/>
      <c r="R80" s="29"/>
      <c r="S80" s="29"/>
      <c r="T80" s="29"/>
      <c r="U80" s="29"/>
    </row>
    <row r="81" spans="1:21" x14ac:dyDescent="0.2">
      <c r="A81" s="80"/>
      <c r="B81" s="81"/>
      <c r="C81" s="81"/>
      <c r="D81" s="82"/>
      <c r="E81" s="89"/>
      <c r="G81" s="64"/>
      <c r="H81" s="64"/>
      <c r="I81" s="64"/>
      <c r="J81" s="64"/>
      <c r="K81" s="64"/>
      <c r="L81" s="64"/>
      <c r="M81" s="64"/>
      <c r="N81" s="64"/>
      <c r="O81" s="64"/>
      <c r="P81" s="29"/>
      <c r="Q81" s="29"/>
      <c r="R81" s="29"/>
      <c r="S81" s="29"/>
      <c r="T81" s="29"/>
      <c r="U81" s="29"/>
    </row>
    <row r="82" spans="1:21" x14ac:dyDescent="0.2">
      <c r="A82" s="83" t="s">
        <v>11</v>
      </c>
      <c r="B82" s="84"/>
      <c r="C82" s="84"/>
      <c r="D82" s="85"/>
      <c r="E82" s="22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</row>
    <row r="83" spans="1:21" x14ac:dyDescent="0.2"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</row>
    <row r="84" spans="1:21" x14ac:dyDescent="0.2"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</row>
    <row r="85" spans="1:21" x14ac:dyDescent="0.2">
      <c r="A85" s="65" t="s">
        <v>12</v>
      </c>
      <c r="B85" s="65"/>
      <c r="C85" s="65"/>
      <c r="D85" s="65"/>
      <c r="E85" s="65"/>
      <c r="F85" s="65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</row>
    <row r="86" spans="1:21" x14ac:dyDescent="0.2">
      <c r="A86" s="65" t="s">
        <v>13</v>
      </c>
      <c r="B86" s="65"/>
      <c r="C86" s="65"/>
      <c r="D86" s="65"/>
      <c r="E86" s="65"/>
      <c r="F86" s="65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</row>
    <row r="87" spans="1:21" x14ac:dyDescent="0.2">
      <c r="A87" s="65" t="s">
        <v>14</v>
      </c>
      <c r="B87" s="65"/>
      <c r="C87" s="65"/>
      <c r="D87" s="65"/>
      <c r="E87" s="65"/>
      <c r="F87" s="65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</row>
    <row r="88" spans="1:21" x14ac:dyDescent="0.2"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</row>
    <row r="89" spans="1:21" x14ac:dyDescent="0.2"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</row>
    <row r="90" spans="1:21" x14ac:dyDescent="0.2"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</row>
  </sheetData>
  <sheetProtection password="C400" sheet="1" objects="1" scenarios="1"/>
  <mergeCells count="41">
    <mergeCell ref="A37:E37"/>
    <mergeCell ref="A63:E63"/>
    <mergeCell ref="A38:E38"/>
    <mergeCell ref="A50:E50"/>
    <mergeCell ref="A54:E54"/>
    <mergeCell ref="A52:E52"/>
    <mergeCell ref="A53:E53"/>
    <mergeCell ref="A48:E48"/>
    <mergeCell ref="A49:E49"/>
    <mergeCell ref="I18:M18"/>
    <mergeCell ref="I19:M19"/>
    <mergeCell ref="A21:E21"/>
    <mergeCell ref="A22:E22"/>
    <mergeCell ref="A25:E25"/>
    <mergeCell ref="A11:E11"/>
    <mergeCell ref="A67:E67"/>
    <mergeCell ref="A17:E17"/>
    <mergeCell ref="A12:E12"/>
    <mergeCell ref="A13:E13"/>
    <mergeCell ref="A14:E14"/>
    <mergeCell ref="A26:E26"/>
    <mergeCell ref="A40:E40"/>
    <mergeCell ref="A41:E41"/>
    <mergeCell ref="A42:E42"/>
    <mergeCell ref="A44:E44"/>
    <mergeCell ref="A33:E33"/>
    <mergeCell ref="A34:E34"/>
    <mergeCell ref="A29:E29"/>
    <mergeCell ref="A30:E30"/>
    <mergeCell ref="A18:E18"/>
    <mergeCell ref="A79:D81"/>
    <mergeCell ref="A82:D82"/>
    <mergeCell ref="A45:E45"/>
    <mergeCell ref="A46:E46"/>
    <mergeCell ref="A76:D76"/>
    <mergeCell ref="A77:D77"/>
    <mergeCell ref="A78:D78"/>
    <mergeCell ref="E79:E81"/>
    <mergeCell ref="A72:E72"/>
    <mergeCell ref="A56:E56"/>
    <mergeCell ref="A57:E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E13" sqref="E13"/>
    </sheetView>
  </sheetViews>
  <sheetFormatPr defaultRowHeight="12.75" x14ac:dyDescent="0.2"/>
  <cols>
    <col min="1" max="1" width="24.75" style="25" customWidth="1"/>
    <col min="2" max="2" width="40.75" style="25" customWidth="1"/>
    <col min="3" max="3" width="20" style="25" bestFit="1" customWidth="1"/>
    <col min="4" max="4" width="23.375" style="25" customWidth="1"/>
    <col min="5" max="5" width="26.125" style="25" customWidth="1"/>
    <col min="6" max="16384" width="9" style="25"/>
  </cols>
  <sheetData>
    <row r="1" spans="1:4" x14ac:dyDescent="0.2">
      <c r="C1" s="29"/>
      <c r="D1" s="29"/>
    </row>
    <row r="2" spans="1:4" x14ac:dyDescent="0.2">
      <c r="A2" s="104" t="s">
        <v>34</v>
      </c>
      <c r="B2" s="105"/>
      <c r="C2" s="9"/>
      <c r="D2" s="9"/>
    </row>
    <row r="3" spans="1:4" x14ac:dyDescent="0.2">
      <c r="A3" s="10" t="s">
        <v>35</v>
      </c>
      <c r="B3" s="11" t="s">
        <v>67</v>
      </c>
      <c r="C3" s="11" t="s">
        <v>33</v>
      </c>
      <c r="D3" s="11" t="s">
        <v>38</v>
      </c>
    </row>
    <row r="4" spans="1:4" x14ac:dyDescent="0.2">
      <c r="A4" s="68" t="s">
        <v>36</v>
      </c>
      <c r="B4" s="72" t="s">
        <v>52</v>
      </c>
      <c r="C4" s="18">
        <v>0</v>
      </c>
      <c r="D4" s="70">
        <f>IF(C4&lt;=70%,C4*0.714285714285714,0.5)</f>
        <v>0</v>
      </c>
    </row>
    <row r="5" spans="1:4" x14ac:dyDescent="0.2">
      <c r="A5" s="68" t="s">
        <v>37</v>
      </c>
      <c r="B5" s="72" t="s">
        <v>52</v>
      </c>
      <c r="C5" s="18">
        <v>0</v>
      </c>
      <c r="D5" s="70">
        <f t="shared" ref="D5:D33" si="0">IF(C5&lt;=70%,C5*0.714285714285714,0.5)</f>
        <v>0</v>
      </c>
    </row>
    <row r="6" spans="1:4" x14ac:dyDescent="0.2">
      <c r="A6" s="68" t="s">
        <v>57</v>
      </c>
      <c r="B6" s="72" t="s">
        <v>52</v>
      </c>
      <c r="C6" s="18">
        <v>0</v>
      </c>
      <c r="D6" s="70">
        <f t="shared" si="0"/>
        <v>0</v>
      </c>
    </row>
    <row r="7" spans="1:4" x14ac:dyDescent="0.2">
      <c r="A7" s="68" t="s">
        <v>62</v>
      </c>
      <c r="B7" s="72" t="s">
        <v>53</v>
      </c>
      <c r="C7" s="18">
        <v>0</v>
      </c>
      <c r="D7" s="70">
        <f t="shared" si="0"/>
        <v>0</v>
      </c>
    </row>
    <row r="8" spans="1:4" x14ac:dyDescent="0.2">
      <c r="A8" s="68" t="s">
        <v>63</v>
      </c>
      <c r="B8" s="72" t="s">
        <v>53</v>
      </c>
      <c r="C8" s="18">
        <v>0</v>
      </c>
      <c r="D8" s="70">
        <f t="shared" si="0"/>
        <v>0</v>
      </c>
    </row>
    <row r="9" spans="1:4" x14ac:dyDescent="0.2">
      <c r="A9" s="68" t="s">
        <v>64</v>
      </c>
      <c r="B9" s="72" t="s">
        <v>53</v>
      </c>
      <c r="C9" s="18">
        <v>0</v>
      </c>
      <c r="D9" s="70">
        <f t="shared" si="0"/>
        <v>0</v>
      </c>
    </row>
    <row r="10" spans="1:4" x14ac:dyDescent="0.2">
      <c r="A10" s="68" t="s">
        <v>65</v>
      </c>
      <c r="B10" s="72" t="s">
        <v>54</v>
      </c>
      <c r="C10" s="18">
        <v>0</v>
      </c>
      <c r="D10" s="70">
        <f t="shared" si="0"/>
        <v>0</v>
      </c>
    </row>
    <row r="11" spans="1:4" x14ac:dyDescent="0.2">
      <c r="A11" s="68" t="s">
        <v>68</v>
      </c>
      <c r="B11" s="72" t="s">
        <v>54</v>
      </c>
      <c r="C11" s="18">
        <v>0</v>
      </c>
      <c r="D11" s="70">
        <f t="shared" si="0"/>
        <v>0</v>
      </c>
    </row>
    <row r="12" spans="1:4" x14ac:dyDescent="0.2">
      <c r="A12" s="68" t="s">
        <v>69</v>
      </c>
      <c r="B12" s="72" t="s">
        <v>54</v>
      </c>
      <c r="C12" s="18">
        <v>0</v>
      </c>
      <c r="D12" s="70">
        <f t="shared" si="0"/>
        <v>0</v>
      </c>
    </row>
    <row r="13" spans="1:4" x14ac:dyDescent="0.2">
      <c r="A13" s="68" t="s">
        <v>70</v>
      </c>
      <c r="B13" s="72" t="s">
        <v>55</v>
      </c>
      <c r="C13" s="18">
        <v>0</v>
      </c>
      <c r="D13" s="70">
        <f t="shared" si="0"/>
        <v>0</v>
      </c>
    </row>
    <row r="14" spans="1:4" x14ac:dyDescent="0.2">
      <c r="A14" s="68" t="s">
        <v>71</v>
      </c>
      <c r="B14" s="72" t="s">
        <v>55</v>
      </c>
      <c r="C14" s="18">
        <v>0</v>
      </c>
      <c r="D14" s="70">
        <f t="shared" si="0"/>
        <v>0</v>
      </c>
    </row>
    <row r="15" spans="1:4" x14ac:dyDescent="0.2">
      <c r="A15" s="68" t="s">
        <v>72</v>
      </c>
      <c r="B15" s="72" t="s">
        <v>55</v>
      </c>
      <c r="C15" s="18">
        <v>0</v>
      </c>
      <c r="D15" s="70">
        <f t="shared" si="0"/>
        <v>0</v>
      </c>
    </row>
    <row r="16" spans="1:4" x14ac:dyDescent="0.2">
      <c r="A16" s="68" t="s">
        <v>73</v>
      </c>
      <c r="B16" s="72" t="s">
        <v>56</v>
      </c>
      <c r="C16" s="18">
        <v>0</v>
      </c>
      <c r="D16" s="70">
        <f t="shared" si="0"/>
        <v>0</v>
      </c>
    </row>
    <row r="17" spans="1:4" x14ac:dyDescent="0.2">
      <c r="A17" s="68" t="s">
        <v>74</v>
      </c>
      <c r="B17" s="72" t="s">
        <v>56</v>
      </c>
      <c r="C17" s="18">
        <v>0</v>
      </c>
      <c r="D17" s="70">
        <f t="shared" si="0"/>
        <v>0</v>
      </c>
    </row>
    <row r="18" spans="1:4" x14ac:dyDescent="0.2">
      <c r="A18" s="68" t="s">
        <v>75</v>
      </c>
      <c r="B18" s="72" t="s">
        <v>56</v>
      </c>
      <c r="C18" s="18">
        <v>0</v>
      </c>
      <c r="D18" s="70">
        <f t="shared" si="0"/>
        <v>0</v>
      </c>
    </row>
    <row r="19" spans="1:4" x14ac:dyDescent="0.2">
      <c r="A19" s="68" t="s">
        <v>76</v>
      </c>
      <c r="B19" s="72" t="s">
        <v>58</v>
      </c>
      <c r="C19" s="18">
        <v>0</v>
      </c>
      <c r="D19" s="70">
        <f t="shared" si="0"/>
        <v>0</v>
      </c>
    </row>
    <row r="20" spans="1:4" x14ac:dyDescent="0.2">
      <c r="A20" s="68" t="s">
        <v>77</v>
      </c>
      <c r="B20" s="72" t="s">
        <v>58</v>
      </c>
      <c r="C20" s="18">
        <v>0</v>
      </c>
      <c r="D20" s="70">
        <f t="shared" si="0"/>
        <v>0</v>
      </c>
    </row>
    <row r="21" spans="1:4" x14ac:dyDescent="0.2">
      <c r="A21" s="68" t="s">
        <v>78</v>
      </c>
      <c r="B21" s="72" t="s">
        <v>58</v>
      </c>
      <c r="C21" s="18">
        <v>0</v>
      </c>
      <c r="D21" s="70">
        <f t="shared" si="0"/>
        <v>0</v>
      </c>
    </row>
    <row r="22" spans="1:4" x14ac:dyDescent="0.2">
      <c r="A22" s="68" t="s">
        <v>79</v>
      </c>
      <c r="B22" s="72" t="s">
        <v>59</v>
      </c>
      <c r="C22" s="18">
        <v>0</v>
      </c>
      <c r="D22" s="70">
        <f t="shared" si="0"/>
        <v>0</v>
      </c>
    </row>
    <row r="23" spans="1:4" x14ac:dyDescent="0.2">
      <c r="A23" s="68" t="s">
        <v>80</v>
      </c>
      <c r="B23" s="72" t="s">
        <v>59</v>
      </c>
      <c r="C23" s="18">
        <v>0</v>
      </c>
      <c r="D23" s="70">
        <f t="shared" si="0"/>
        <v>0</v>
      </c>
    </row>
    <row r="24" spans="1:4" x14ac:dyDescent="0.2">
      <c r="A24" s="68" t="s">
        <v>83</v>
      </c>
      <c r="B24" s="72" t="s">
        <v>59</v>
      </c>
      <c r="C24" s="18">
        <v>0</v>
      </c>
      <c r="D24" s="70">
        <f t="shared" si="0"/>
        <v>0</v>
      </c>
    </row>
    <row r="25" spans="1:4" x14ac:dyDescent="0.2">
      <c r="A25" s="68" t="s">
        <v>84</v>
      </c>
      <c r="B25" s="72" t="s">
        <v>60</v>
      </c>
      <c r="C25" s="18">
        <v>0</v>
      </c>
      <c r="D25" s="70">
        <f t="shared" si="0"/>
        <v>0</v>
      </c>
    </row>
    <row r="26" spans="1:4" x14ac:dyDescent="0.2">
      <c r="A26" s="68" t="s">
        <v>64</v>
      </c>
      <c r="B26" s="72" t="s">
        <v>60</v>
      </c>
      <c r="C26" s="18">
        <v>0</v>
      </c>
      <c r="D26" s="70">
        <f t="shared" si="0"/>
        <v>0</v>
      </c>
    </row>
    <row r="27" spans="1:4" x14ac:dyDescent="0.2">
      <c r="A27" s="68" t="s">
        <v>64</v>
      </c>
      <c r="B27" s="72" t="s">
        <v>60</v>
      </c>
      <c r="C27" s="18">
        <v>0</v>
      </c>
      <c r="D27" s="70">
        <f t="shared" si="0"/>
        <v>0</v>
      </c>
    </row>
    <row r="28" spans="1:4" x14ac:dyDescent="0.2">
      <c r="A28" s="68" t="s">
        <v>64</v>
      </c>
      <c r="B28" s="72" t="s">
        <v>66</v>
      </c>
      <c r="C28" s="18">
        <v>0</v>
      </c>
      <c r="D28" s="70">
        <f t="shared" si="0"/>
        <v>0</v>
      </c>
    </row>
    <row r="29" spans="1:4" x14ac:dyDescent="0.2">
      <c r="A29" s="68" t="s">
        <v>64</v>
      </c>
      <c r="B29" s="72" t="s">
        <v>66</v>
      </c>
      <c r="C29" s="18">
        <v>0</v>
      </c>
      <c r="D29" s="70">
        <f t="shared" si="0"/>
        <v>0</v>
      </c>
    </row>
    <row r="30" spans="1:4" x14ac:dyDescent="0.2">
      <c r="A30" s="68" t="s">
        <v>64</v>
      </c>
      <c r="B30" s="72" t="s">
        <v>66</v>
      </c>
      <c r="C30" s="18">
        <v>0</v>
      </c>
      <c r="D30" s="70">
        <f t="shared" si="0"/>
        <v>0</v>
      </c>
    </row>
    <row r="31" spans="1:4" x14ac:dyDescent="0.2">
      <c r="A31" s="68" t="s">
        <v>64</v>
      </c>
      <c r="B31" s="72" t="s">
        <v>61</v>
      </c>
      <c r="C31" s="18">
        <v>0</v>
      </c>
      <c r="D31" s="70">
        <f t="shared" si="0"/>
        <v>0</v>
      </c>
    </row>
    <row r="32" spans="1:4" x14ac:dyDescent="0.2">
      <c r="A32" s="68" t="s">
        <v>64</v>
      </c>
      <c r="B32" s="72" t="s">
        <v>61</v>
      </c>
      <c r="C32" s="18">
        <v>0</v>
      </c>
      <c r="D32" s="70">
        <f t="shared" si="0"/>
        <v>0</v>
      </c>
    </row>
    <row r="33" spans="1:7" x14ac:dyDescent="0.2">
      <c r="A33" s="68" t="s">
        <v>64</v>
      </c>
      <c r="B33" s="72" t="s">
        <v>61</v>
      </c>
      <c r="C33" s="18">
        <v>0</v>
      </c>
      <c r="D33" s="70">
        <f t="shared" si="0"/>
        <v>0</v>
      </c>
    </row>
    <row r="34" spans="1:7" ht="25.5" x14ac:dyDescent="0.2">
      <c r="A34" s="13" t="s">
        <v>39</v>
      </c>
      <c r="B34" s="13"/>
      <c r="C34" s="13"/>
      <c r="D34" s="71">
        <f>SUM(D4:D33)</f>
        <v>0</v>
      </c>
    </row>
    <row r="35" spans="1:7" x14ac:dyDescent="0.2">
      <c r="A35" s="66"/>
      <c r="B35" s="66"/>
      <c r="C35" s="67"/>
      <c r="D35" s="67"/>
    </row>
    <row r="36" spans="1:7" x14ac:dyDescent="0.2">
      <c r="A36" s="103"/>
      <c r="B36" s="103"/>
      <c r="C36" s="103"/>
      <c r="D36" s="103"/>
      <c r="E36" s="103"/>
      <c r="F36" s="103"/>
      <c r="G36" s="103"/>
    </row>
    <row r="37" spans="1:7" x14ac:dyDescent="0.2">
      <c r="A37" s="103" t="s">
        <v>82</v>
      </c>
      <c r="B37" s="103"/>
      <c r="C37" s="103"/>
      <c r="D37" s="103"/>
    </row>
    <row r="38" spans="1:7" x14ac:dyDescent="0.2">
      <c r="A38" s="65" t="s">
        <v>81</v>
      </c>
      <c r="B38" s="69"/>
      <c r="C38" s="69"/>
      <c r="D38" s="69"/>
    </row>
  </sheetData>
  <sheetProtection password="C400" sheet="1" objects="1" scenarios="1"/>
  <mergeCells count="3">
    <mergeCell ref="A37:D37"/>
    <mergeCell ref="A36:G36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7" sqref="B7"/>
    </sheetView>
  </sheetViews>
  <sheetFormatPr defaultRowHeight="12.75" x14ac:dyDescent="0.2"/>
  <cols>
    <col min="1" max="1" width="40.375" style="3" customWidth="1"/>
    <col min="2" max="2" width="24.5" style="3" customWidth="1"/>
    <col min="3" max="16384" width="9" style="3"/>
  </cols>
  <sheetData>
    <row r="3" spans="1:2" ht="13.5" thickBot="1" x14ac:dyDescent="0.25">
      <c r="A3" s="2"/>
      <c r="B3" s="2"/>
    </row>
    <row r="4" spans="1:2" ht="13.5" thickBot="1" x14ac:dyDescent="0.25">
      <c r="A4" s="12" t="s">
        <v>19</v>
      </c>
      <c r="B4" s="12" t="s">
        <v>20</v>
      </c>
    </row>
    <row r="5" spans="1:2" x14ac:dyDescent="0.2">
      <c r="A5" s="4" t="s">
        <v>41</v>
      </c>
      <c r="B5" s="5">
        <f>Kernassortiment!F72</f>
        <v>0</v>
      </c>
    </row>
    <row r="6" spans="1:2" x14ac:dyDescent="0.2">
      <c r="A6" s="6"/>
      <c r="B6" s="7"/>
    </row>
    <row r="7" spans="1:2" x14ac:dyDescent="0.2">
      <c r="A7" s="6" t="s">
        <v>40</v>
      </c>
      <c r="B7" s="14">
        <f>'Niet-kernassortiment'!D34</f>
        <v>0</v>
      </c>
    </row>
    <row r="8" spans="1:2" x14ac:dyDescent="0.2">
      <c r="A8" s="15"/>
      <c r="B8" s="8"/>
    </row>
    <row r="9" spans="1:2" x14ac:dyDescent="0.2">
      <c r="A9" s="16"/>
    </row>
  </sheetData>
  <sheetProtection password="C4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Kernassortiment</vt:lpstr>
      <vt:lpstr>Niet-kernassortiment</vt:lpstr>
      <vt:lpstr>Inschrijfsom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bgroot</dc:creator>
  <cp:lastModifiedBy>renden</cp:lastModifiedBy>
  <dcterms:created xsi:type="dcterms:W3CDTF">2019-10-08T10:55:59Z</dcterms:created>
  <dcterms:modified xsi:type="dcterms:W3CDTF">2019-12-16T19:58:49Z</dcterms:modified>
</cp:coreProperties>
</file>